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1 а " sheetId="1" r:id="rId1"/>
  </sheets>
  <externalReferences>
    <externalReference r:id="rId2"/>
  </externalReferences>
  <definedNames>
    <definedName name="Z_6E36EA37_049E_4FAE_B719_2847CD16F858_.wvu.Cols" localSheetId="0" hidden="1">'Козловская 41 а '!#REF!,'Козловская 41 а '!#REF!</definedName>
    <definedName name="Z_6E36EA37_049E_4FAE_B719_2847CD16F858_.wvu.Rows" localSheetId="0" hidden="1">'Козловская 41 а '!$42:$45</definedName>
    <definedName name="Z_73C0D023_21BD_4441_8EFA_957546C15799_.wvu.Cols" localSheetId="0" hidden="1">'Козловская 41 а '!#REF!,'Козловская 41 а '!#REF!</definedName>
    <definedName name="Z_73C0D023_21BD_4441_8EFA_957546C15799_.wvu.Rows" localSheetId="0" hidden="1">'Козловская 41 а '!$42:$45</definedName>
    <definedName name="_xlnm.Print_Area" localSheetId="0">'Козловская 41 а 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<sst xmlns="http://schemas.openxmlformats.org/spreadsheetml/2006/main" count="62" uniqueCount="53">
  <si>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</si>
  <si>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</si>
  <si>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</si>
  <si>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</si>
  <si>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</si>
  <si>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</si>
  <si>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</si>
  <si>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</si>
  <si>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</si>
  <si>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</si>
  <si>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</si>
  <si>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</si>
  <si>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</si>
  <si>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</si>
  <si>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</si>
  <si>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</si>
  <si>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</si>
  <si>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</si>
  <si>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</si>
  <si>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</si>
  <si>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</si>
  <si>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</si>
  <si>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</si>
  <si>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</si>
  <si>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</si>
  <si>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</si>
  <si>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</si>
  <si>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</si>
  <si>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</si>
  <si>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</si>
  <si>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</si>
  <si>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</si>
  <si>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</si>
  <si>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</si>
  <si>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</si>
  <si>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</si>
  <si>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</si>
  <si>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</si>
  <si>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41 а 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</si>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</sst>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0">
          <cell r="W60">
            <v>9300.1637870231116</v>
          </cell>
          <cell r="X60">
            <v>1876.3084381928732</v>
          </cell>
          <cell r="Y60">
            <v>3511.5722999999998</v>
          </cell>
          <cell r="AA60">
            <v>0</v>
          </cell>
          <cell r="AI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X60">
            <v>20666.771787387806</v>
          </cell>
          <cell r="BB60">
            <v>0</v>
          </cell>
          <cell r="BC60">
            <v>79.546900000000008</v>
          </cell>
          <cell r="BD60">
            <v>0</v>
          </cell>
          <cell r="BN60">
            <v>8721</v>
          </cell>
          <cell r="BO60">
            <v>0</v>
          </cell>
          <cell r="BP60">
            <v>0</v>
          </cell>
          <cell r="BQ60">
            <v>0</v>
          </cell>
          <cell r="CN60">
            <v>6825.6699515101118</v>
          </cell>
          <cell r="CO60">
            <v>1403.7232870334603</v>
          </cell>
          <cell r="CP60">
            <v>603.43200000000002</v>
          </cell>
          <cell r="DE60">
            <v>6265.2279387263643</v>
          </cell>
          <cell r="DS60">
            <v>28733.79056942551</v>
          </cell>
          <cell r="DT60">
            <v>5863.7080536659023</v>
          </cell>
          <cell r="DU60">
            <v>1277.4332999999999</v>
          </cell>
          <cell r="EC60">
            <v>0</v>
          </cell>
          <cell r="EL60">
            <v>27696.988003253966</v>
          </cell>
          <cell r="EU60">
            <v>53789.239146262669</v>
          </cell>
          <cell r="EV60">
            <v>13203.21710712359</v>
          </cell>
          <cell r="EW60">
            <v>283.815</v>
          </cell>
          <cell r="FH60">
            <v>43076.57641240018</v>
          </cell>
          <cell r="FM60">
            <v>20341.346450823166</v>
          </cell>
          <cell r="FN60">
            <v>6121.8485924704464</v>
          </cell>
          <cell r="FO60">
            <v>1.5331131583520322E-13</v>
          </cell>
          <cell r="FU60">
            <v>16112.261017297928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1395885.82</v>
      </c>
      <c r="F9" s="17">
        <f t="shared" ref="F9:G9" si="0">SUM(F10:F14)</f>
        <v>1314401.5</v>
      </c>
      <c r="G9" s="17">
        <f t="shared" si="0"/>
        <v>311185.07999999996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830987.95</v>
      </c>
      <c r="F10" s="18">
        <v>813806.76</v>
      </c>
      <c r="G10" s="19">
        <v>191198.9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98336.02</v>
      </c>
      <c r="F12" s="18">
        <v>81274.710000000006</v>
      </c>
      <c r="G12" s="19">
        <v>20879.55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187517.26</v>
      </c>
      <c r="F13" s="18">
        <v>152976.29</v>
      </c>
      <c r="G13" s="19">
        <v>40030.79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279044.59000000003</v>
      </c>
      <c r="F14" s="18">
        <v>266343.74</v>
      </c>
      <c r="G14" s="19">
        <v>59075.839999999997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439529.69</v>
      </c>
      <c r="F15" s="36">
        <f t="shared" ref="F15:G15" si="1">SUM(F16:F19)</f>
        <v>433013.52999999997</v>
      </c>
      <c r="G15" s="36">
        <f t="shared" si="1"/>
        <v>82937.64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429519.15</v>
      </c>
      <c r="F16" s="18">
        <v>423962.29</v>
      </c>
      <c r="G16" s="19">
        <v>81978.34</v>
      </c>
    </row>
    <row r="17" spans="1:13" ht="15.75" x14ac:dyDescent="0.25">
      <c r="A17" s="67" t="s">
        <v>46</v>
      </c>
      <c r="B17" s="67"/>
      <c r="C17" s="67"/>
      <c r="D17" s="67"/>
      <c r="E17" s="18">
        <v>1016.98</v>
      </c>
      <c r="F17" s="18">
        <v>927.14</v>
      </c>
      <c r="G17" s="19">
        <v>89.84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8993.56</v>
      </c>
      <c r="F19" s="18">
        <v>8124.1</v>
      </c>
      <c r="G19" s="19">
        <v>869.46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5155.92</v>
      </c>
      <c r="F20" s="36">
        <f t="shared" ref="F20:G20" si="2">F21</f>
        <v>5077.8100000000004</v>
      </c>
      <c r="G20" s="36">
        <f t="shared" si="2"/>
        <v>1375.82</v>
      </c>
    </row>
    <row r="21" spans="1:13" ht="15.75" x14ac:dyDescent="0.25">
      <c r="A21" s="67" t="s">
        <v>15</v>
      </c>
      <c r="B21" s="67"/>
      <c r="C21" s="67"/>
      <c r="D21" s="67"/>
      <c r="E21" s="18">
        <v>5155.92</v>
      </c>
      <c r="F21" s="18">
        <v>5077.8100000000004</v>
      </c>
      <c r="G21" s="19">
        <v>1375.82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61273.570200000075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35354.816312603791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год'!W60</f>
        <v>9300.1637870231116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год'!X60</f>
        <v>1876.3084381928732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год'!Y60</f>
        <v>3511.5722999999998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год'!AA60+'[1]свод за год'!AI60+'[1]свод за год'!AL60+'[1]свод за год'!AO60+'[1]свод за год'!AP60+'[1]свод за год'!AQ60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год'!AX60</f>
        <v>20666.771787387806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SUM(F34:F38)+14818</f>
        <v>93487.97310361531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год'!CN60+'[1]свод за год'!DS60</f>
        <v>35559.460520935623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год'!CO60+'[1]свод за год'!DT60</f>
        <v>7267.4313406993624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год'!CP60+'[1]свод за год'!DU60</f>
        <v>1880.8652999999999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год'!AK60+'[1]свод за год'!AM60+'[1]свод за год'!AN60+'[1]свод за год'!BD60+'[1]свод за год'!EC60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год'!DE60+'[1]свод за год'!EL60</f>
        <v>33962.215941980328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SUM(F40:F48)+59749.63</f>
        <v>221478.48062637798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год'!EU60+'[1]свод за год'!FM60</f>
        <v>74130.585597085839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год'!EV60+'[1]свод за год'!FN60</f>
        <v>19325.065699594037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год'!EW60+'[1]свод за год'!FO60</f>
        <v>283.81500000000017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год'!BB60+'[1]свод за год'!BC60+'[1]свод за год'!BN60+'[1]свод за год'!BO60+'[1]свод за год'!BP60+'[1]свод за год'!BQ60</f>
        <v>8800.5468999999994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год'!FH60+'[1]свод за год'!FU60</f>
        <v>59188.837429698106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350321.27004259708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85383.44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48072.88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37310.559999999998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435704.71004259709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429519.15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423962.29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55088.010157403012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41 а </vt:lpstr>
      <vt:lpstr>'Козловская 41 а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2018-04-11T11:25:24Z</cp:lastPrinted>
  <dcterms:created xsi:type="dcterms:W3CDTF">2013-05-24T09:13:10Z</dcterms:created>
  <dcterms:modified xsi:type="dcterms:W3CDTF">2018-04-11T11:25:25Z</dcterms:modified>
</cp:coreProperties>
</file>